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2120" windowHeight="7950"/>
  </bookViews>
  <sheets>
    <sheet name="Лист1" sheetId="1" r:id="rId1"/>
  </sheets>
  <definedNames>
    <definedName name="_xlnm._FilterDatabase" localSheetId="0" hidden="1">Лист1!$A$10:$J$13</definedName>
  </definedNames>
  <calcPr calcId="144525"/>
</workbook>
</file>

<file path=xl/calcChain.xml><?xml version="1.0" encoding="utf-8"?>
<calcChain xmlns="http://schemas.openxmlformats.org/spreadsheetml/2006/main">
  <c r="I39" i="1" l="1"/>
  <c r="I38" i="1"/>
  <c r="I37" i="1"/>
  <c r="I36" i="1"/>
  <c r="I35" i="1"/>
  <c r="I34" i="1"/>
  <c r="I33" i="1"/>
  <c r="I31" i="1"/>
  <c r="I30" i="1"/>
  <c r="I29" i="1"/>
  <c r="I28" i="1"/>
  <c r="I27" i="1"/>
  <c r="I16" i="1"/>
  <c r="J16" i="1" l="1"/>
  <c r="J27" i="1"/>
  <c r="J28" i="1"/>
  <c r="J29" i="1"/>
  <c r="J30" i="1"/>
  <c r="J31" i="1"/>
  <c r="J33" i="1"/>
  <c r="J34" i="1"/>
  <c r="J35" i="1"/>
  <c r="J36" i="1"/>
  <c r="J37" i="1"/>
  <c r="J38" i="1"/>
  <c r="J39" i="1"/>
  <c r="J15" i="1" l="1"/>
  <c r="I15" i="1"/>
</calcChain>
</file>

<file path=xl/sharedStrings.xml><?xml version="1.0" encoding="utf-8"?>
<sst xmlns="http://schemas.openxmlformats.org/spreadsheetml/2006/main" count="128" uniqueCount="71">
  <si>
    <t>% исполнения</t>
  </si>
  <si>
    <t>чел.</t>
  </si>
  <si>
    <t>%</t>
  </si>
  <si>
    <t>шт</t>
  </si>
  <si>
    <t>един</t>
  </si>
  <si>
    <t>чел</t>
  </si>
  <si>
    <t>ед</t>
  </si>
  <si>
    <t>Основное мероприятие №1 «Руководство и управление в сфере физической культуры и спорта»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</si>
  <si>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</si>
  <si>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</si>
  <si>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</si>
  <si>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руб.</t>
  </si>
  <si>
    <t>количество учащихся общеобразовательных школ  района</t>
  </si>
  <si>
    <t>Количество работников муниципальных учреждений, получающих социальную поддержку отдельным  категориям работников отраслей "Образование" и "Физическая культура и спорт"»</t>
  </si>
  <si>
    <t>число  населения, принявшего участие в проводимых спортивных мероприятиях</t>
  </si>
  <si>
    <t>Количество спортсменов-разрядников, подготовленных за отчетный период</t>
  </si>
  <si>
    <t>Количество медалей, завоеванных спортсмена  и командами Кавказского района на краевых, всероссийских и международных соревнованиях</t>
  </si>
  <si>
    <t>Удельный вес детей и подростков в возрасте 6-15 лет, систематически занимающихся в  учреждения спортивной направленности</t>
  </si>
  <si>
    <t>Удельный вес населения Кавказского района, систематически занимающегося физической культурой и спортом в общей численности населения</t>
  </si>
  <si>
    <t>Количество участников физкультурно-спортивных мероприятий</t>
  </si>
  <si>
    <t>Численность спортсменов, включенных в составы сборных команд Краснодарского края и Российской Федерации</t>
  </si>
  <si>
    <t>тыс. руб.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</si>
  <si>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</si>
  <si>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</si>
  <si>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</si>
  <si>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(1 квартал, полугодие, 3 квартал, год)</t>
  </si>
  <si>
    <t>Ежеквартально, до 20 числа месяца, следующего за отчетным.                    Ежегодно до 25 января года, следующего за отчетным</t>
  </si>
  <si>
    <t>Наименование подпрограммы, основного мероприятия</t>
  </si>
  <si>
    <t>Коодинатор подпрограммы, основного мероприятия</t>
  </si>
  <si>
    <t>Наименование целевого показателя</t>
  </si>
  <si>
    <t>Един. измерения</t>
  </si>
  <si>
    <t>Отклон в абсол. выраж.</t>
  </si>
  <si>
    <t>Причина отклонений</t>
  </si>
  <si>
    <t xml:space="preserve">РАЗВИТИЕ ФИЗИЧЕСКОЙ КУЛЬТУРЫ И СПОРТА»  </t>
  </si>
  <si>
    <t>Отдел по физической культуре и спорту</t>
  </si>
  <si>
    <t>х</t>
  </si>
  <si>
    <t>Основное мероприятие №6 «Предоставление субсидий физкультурно-спортивным организациям по игровым видам спорта(в том числе клубам и центрам»</t>
  </si>
  <si>
    <t>Количество мероприятий районного и краевого уровней, в которых принято участие</t>
  </si>
  <si>
    <t>кол-во мероприятий</t>
  </si>
  <si>
    <t>Начальник отдела по ФК и С</t>
  </si>
  <si>
    <t>доля занимающихся в учреждениях спортивной направленности в общей численности учащихся района</t>
  </si>
  <si>
    <t>количество групп в учреждениях спортивной направленности</t>
  </si>
  <si>
    <t>наполняемость групп в учреждениях спортивной направленности</t>
  </si>
  <si>
    <t>число учащихся учреждений спортивной направленности имеющие награды и спортивные звания за достижение в спорте</t>
  </si>
  <si>
    <t>число физических лиц тренеров в учреждениях спортивной направленности</t>
  </si>
  <si>
    <t xml:space="preserve">среднее число учащихся  в расчете на 1 тренера </t>
  </si>
  <si>
    <t>объем средств, заработанных учреждениями спортивной направленности в результате предпринимательской деятельности</t>
  </si>
  <si>
    <t xml:space="preserve">число учащихся учреждений спортивной направленности принявших участие в краевых и всероссийских соревнованиях </t>
  </si>
  <si>
    <t>в том числе за счет платных услуг</t>
  </si>
  <si>
    <t xml:space="preserve">Количество занимающихся в учреждениях спортивной направленности </t>
  </si>
  <si>
    <t>Значение целевого показателя за:</t>
  </si>
  <si>
    <t>аналогичный отчетный период прошлого года</t>
  </si>
  <si>
    <t>факт</t>
  </si>
  <si>
    <t>план</t>
  </si>
  <si>
    <t>текущий отчетный период</t>
  </si>
  <si>
    <t>7=6-5</t>
  </si>
  <si>
    <t>А.В. Филатов</t>
  </si>
  <si>
    <t>Количество подготовленных сборных спортивных команд</t>
  </si>
  <si>
    <t>Количество приобретенных автобусов для муниципальных спортивных учреждений</t>
  </si>
  <si>
    <t>Доля муниципальных физкультурно-спортивных организаций, указанных в соглашении о предоставлении субсидии муниципальному образованию, которое приобрело спортивно-технологическое оборудование, инвентарь и экипировку</t>
  </si>
  <si>
    <t>единиц</t>
  </si>
  <si>
    <t>процентов</t>
  </si>
  <si>
    <t xml:space="preserve"> -</t>
  </si>
  <si>
    <t xml:space="preserve"> - </t>
  </si>
  <si>
    <t xml:space="preserve">    за  2018 год</t>
  </si>
  <si>
    <t>Среднемесячная номинальная заработная плата работников муниципальных учреждений физической культуры и спорта, непосредственно оказывающих муниципальную услугу (работу)</t>
  </si>
  <si>
    <t>нехватка тренеров-совместителей в МБУ СШ "Юность"</t>
  </si>
  <si>
    <t>Спортсмены Кавказского района более успешно выступали на соревнованиях различного уровня</t>
  </si>
  <si>
    <t xml:space="preserve">Увеличилось количество жителей Кавказского района, занимающихся спортом </t>
  </si>
  <si>
    <r>
      <t xml:space="preserve">Для справки: </t>
    </r>
    <r>
      <rPr>
        <i/>
        <sz val="12"/>
        <rFont val="Times New Roman"/>
        <family val="1"/>
        <charset val="204"/>
      </rPr>
      <t>данные, определяющие целевой показатель</t>
    </r>
  </si>
  <si>
    <t xml:space="preserve">Количество проводимых мероприятий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</si>
</sst>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Fill="1"/>
    <xf numFmtId="49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/>
    <xf numFmtId="164" fontId="6" fillId="2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9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right" wrapText="1"/>
    </xf>
    <xf numFmtId="3" fontId="6" fillId="0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wrapText="1"/>
    </xf>
    <xf numFmtId="0" fontId="9" fillId="2" borderId="9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/>
    <xf numFmtId="0" fontId="2" fillId="2" borderId="0" xfId="0" applyFont="1" applyFill="1" applyAlignment="1">
      <alignment wrapText="1"/>
    </xf>
    <xf numFmtId="0" fontId="3" fillId="2" borderId="9" xfId="0" applyFont="1" applyFill="1" applyBorder="1" applyAlignment="1">
      <alignment wrapText="1"/>
    </xf>
    <xf numFmtId="164" fontId="2" fillId="0" borderId="0" xfId="0" applyNumberFormat="1" applyFont="1" applyFill="1" applyAlignment="1">
      <alignment wrapText="1"/>
    </xf>
    <xf numFmtId="164" fontId="3" fillId="0" borderId="9" xfId="0" applyNumberFormat="1" applyFont="1" applyFill="1" applyBorder="1" applyAlignment="1">
      <alignment wrapText="1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/>
    <xf numFmtId="0" fontId="7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49" fontId="1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29" zoomScale="70" zoomScaleNormal="70" workbookViewId="0">
      <selection activeCell="P32" sqref="P32"/>
    </sheetView>
  </sheetViews>
  <sheetFormatPr defaultRowHeight="15.75" x14ac:dyDescent="0.25"/>
  <cols>
    <col min="1" max="1" width="14.7109375" style="1" customWidth="1"/>
    <col min="2" max="2" width="11.5703125" style="1" hidden="1" customWidth="1"/>
    <col min="3" max="3" width="8.85546875" style="1" customWidth="1"/>
    <col min="4" max="4" width="35" style="1" customWidth="1"/>
    <col min="5" max="5" width="7" style="1" customWidth="1"/>
    <col min="6" max="6" width="15.28515625" style="36" customWidth="1"/>
    <col min="7" max="7" width="14.5703125" style="25" customWidth="1"/>
    <col min="8" max="8" width="13.140625" style="1" customWidth="1"/>
    <col min="9" max="9" width="9.7109375" style="1" customWidth="1"/>
    <col min="10" max="10" width="8.140625" style="43" customWidth="1"/>
    <col min="11" max="11" width="17.5703125" style="1" customWidth="1"/>
    <col min="12" max="16384" width="9.140625" style="1"/>
  </cols>
  <sheetData>
    <row r="1" spans="1:13" ht="66.75" customHeight="1" x14ac:dyDescent="0.25">
      <c r="A1" s="2"/>
      <c r="B1" s="2"/>
      <c r="C1" s="2"/>
      <c r="D1" s="3"/>
      <c r="E1" s="4"/>
      <c r="F1" s="33"/>
      <c r="G1" s="59" t="s">
        <v>26</v>
      </c>
      <c r="H1" s="59"/>
      <c r="I1" s="59"/>
      <c r="J1" s="59"/>
      <c r="K1" s="59"/>
      <c r="L1" s="2"/>
      <c r="M1" s="2"/>
    </row>
    <row r="2" spans="1:13" x14ac:dyDescent="0.25">
      <c r="A2" s="2"/>
      <c r="B2" s="2"/>
      <c r="C2" s="2"/>
      <c r="D2" s="3"/>
      <c r="E2" s="4"/>
      <c r="F2" s="33"/>
      <c r="G2" s="37"/>
      <c r="H2" s="4"/>
      <c r="I2" s="4"/>
      <c r="J2" s="39"/>
      <c r="K2" s="2"/>
      <c r="L2" s="2"/>
      <c r="M2" s="2"/>
    </row>
    <row r="3" spans="1:13" x14ac:dyDescent="0.25">
      <c r="A3" s="2"/>
      <c r="B3" s="2"/>
      <c r="C3" s="2"/>
      <c r="D3" s="3"/>
      <c r="E3" s="4"/>
      <c r="F3" s="33"/>
      <c r="G3" s="37"/>
      <c r="H3" s="4"/>
      <c r="I3" s="4"/>
      <c r="J3" s="39"/>
      <c r="K3" s="2"/>
      <c r="L3" s="2"/>
      <c r="M3" s="2"/>
    </row>
    <row r="4" spans="1:13" ht="18.75" x14ac:dyDescent="0.3">
      <c r="A4" s="60" t="s">
        <v>22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2"/>
      <c r="M4" s="2"/>
    </row>
    <row r="5" spans="1:13" ht="15.75" customHeight="1" x14ac:dyDescent="0.3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2"/>
      <c r="M5" s="2"/>
    </row>
    <row r="6" spans="1:13" ht="15.75" customHeight="1" x14ac:dyDescent="0.3">
      <c r="A6" s="62" t="s">
        <v>33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2"/>
      <c r="M6" s="2"/>
    </row>
    <row r="7" spans="1:13" ht="15.75" customHeight="1" x14ac:dyDescent="0.25">
      <c r="A7" s="63" t="s">
        <v>24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2"/>
      <c r="M7" s="2"/>
    </row>
    <row r="8" spans="1:13" ht="15.75" customHeight="1" x14ac:dyDescent="0.25">
      <c r="A8" s="64" t="s">
        <v>64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2"/>
      <c r="M8" s="2"/>
    </row>
    <row r="9" spans="1:13" ht="15.75" customHeight="1" x14ac:dyDescent="0.25">
      <c r="A9" s="63" t="s">
        <v>25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2"/>
      <c r="M9" s="2"/>
    </row>
    <row r="10" spans="1:13" x14ac:dyDescent="0.25">
      <c r="A10" s="28"/>
      <c r="B10" s="28"/>
      <c r="C10" s="28"/>
      <c r="D10" s="28"/>
      <c r="E10" s="28"/>
      <c r="F10" s="34"/>
      <c r="G10" s="38"/>
      <c r="H10" s="28"/>
      <c r="I10" s="28"/>
      <c r="J10" s="40"/>
      <c r="K10" s="2"/>
      <c r="L10" s="2"/>
      <c r="M10" s="2"/>
    </row>
    <row r="11" spans="1:13" x14ac:dyDescent="0.25">
      <c r="A11" s="65" t="s">
        <v>27</v>
      </c>
      <c r="B11" s="19"/>
      <c r="C11" s="83" t="s">
        <v>29</v>
      </c>
      <c r="D11" s="83"/>
      <c r="E11" s="67" t="s">
        <v>30</v>
      </c>
      <c r="F11" s="57" t="s">
        <v>50</v>
      </c>
      <c r="G11" s="57"/>
      <c r="H11" s="57"/>
      <c r="I11" s="57" t="s">
        <v>31</v>
      </c>
      <c r="J11" s="66" t="s">
        <v>0</v>
      </c>
      <c r="K11" s="67" t="s">
        <v>32</v>
      </c>
      <c r="L11" s="2"/>
      <c r="M11" s="2"/>
    </row>
    <row r="12" spans="1:13" ht="87" customHeight="1" x14ac:dyDescent="0.25">
      <c r="A12" s="65"/>
      <c r="B12" s="65" t="s">
        <v>28</v>
      </c>
      <c r="C12" s="83"/>
      <c r="D12" s="83"/>
      <c r="E12" s="67"/>
      <c r="F12" s="29" t="s">
        <v>51</v>
      </c>
      <c r="G12" s="58" t="s">
        <v>54</v>
      </c>
      <c r="H12" s="58"/>
      <c r="I12" s="57"/>
      <c r="J12" s="66"/>
      <c r="K12" s="67"/>
      <c r="L12" s="2"/>
      <c r="M12" s="2"/>
    </row>
    <row r="13" spans="1:13" ht="62.25" customHeight="1" x14ac:dyDescent="0.25">
      <c r="A13" s="65"/>
      <c r="B13" s="65"/>
      <c r="C13" s="48"/>
      <c r="D13" s="49" t="s">
        <v>69</v>
      </c>
      <c r="E13" s="67"/>
      <c r="F13" s="29" t="s">
        <v>52</v>
      </c>
      <c r="G13" s="29" t="s">
        <v>53</v>
      </c>
      <c r="H13" s="29" t="s">
        <v>52</v>
      </c>
      <c r="I13" s="57"/>
      <c r="J13" s="66"/>
      <c r="K13" s="67"/>
      <c r="L13" s="2"/>
      <c r="M13" s="2"/>
    </row>
    <row r="14" spans="1:13" x14ac:dyDescent="0.25">
      <c r="A14" s="18">
        <v>1</v>
      </c>
      <c r="B14" s="18"/>
      <c r="C14" s="81">
        <v>2</v>
      </c>
      <c r="D14" s="82"/>
      <c r="E14" s="48">
        <v>3</v>
      </c>
      <c r="F14" s="29">
        <v>4</v>
      </c>
      <c r="G14" s="50">
        <v>5</v>
      </c>
      <c r="H14" s="50">
        <v>6</v>
      </c>
      <c r="I14" s="29" t="s">
        <v>55</v>
      </c>
      <c r="J14" s="51">
        <v>8</v>
      </c>
      <c r="K14" s="52">
        <v>9</v>
      </c>
      <c r="L14" s="2"/>
      <c r="M14" s="2"/>
    </row>
    <row r="15" spans="1:13" ht="168.75" customHeight="1" x14ac:dyDescent="0.25">
      <c r="A15" s="5" t="s">
        <v>7</v>
      </c>
      <c r="B15" s="6" t="s">
        <v>34</v>
      </c>
      <c r="C15" s="84" t="s">
        <v>65</v>
      </c>
      <c r="D15" s="85"/>
      <c r="E15" s="53" t="s">
        <v>11</v>
      </c>
      <c r="F15" s="47" t="s">
        <v>62</v>
      </c>
      <c r="G15" s="22">
        <v>27523</v>
      </c>
      <c r="H15" s="32">
        <v>28798</v>
      </c>
      <c r="I15" s="23">
        <f>H15-G15</f>
        <v>1275</v>
      </c>
      <c r="J15" s="26">
        <f>H15/G15*100</f>
        <v>104.63248919085855</v>
      </c>
      <c r="K15" s="54"/>
      <c r="L15" s="2"/>
      <c r="M15" s="2"/>
    </row>
    <row r="16" spans="1:13" ht="108.75" customHeight="1" x14ac:dyDescent="0.25">
      <c r="A16" s="77" t="s">
        <v>8</v>
      </c>
      <c r="B16" s="75" t="s">
        <v>34</v>
      </c>
      <c r="C16" s="71" t="s">
        <v>49</v>
      </c>
      <c r="D16" s="72"/>
      <c r="E16" s="53" t="s">
        <v>1</v>
      </c>
      <c r="F16" s="30">
        <v>4082</v>
      </c>
      <c r="G16" s="22">
        <v>4125</v>
      </c>
      <c r="H16" s="27">
        <v>4089</v>
      </c>
      <c r="I16" s="23">
        <f>H16-G16</f>
        <v>-36</v>
      </c>
      <c r="J16" s="26">
        <f t="shared" ref="J16:J39" si="0">H16/G16*100</f>
        <v>99.127272727272725</v>
      </c>
      <c r="K16" s="47" t="s">
        <v>66</v>
      </c>
      <c r="L16" s="2"/>
      <c r="M16" s="2"/>
    </row>
    <row r="17" spans="1:13" ht="27.75" customHeight="1" x14ac:dyDescent="0.25">
      <c r="A17" s="78"/>
      <c r="B17" s="76"/>
      <c r="C17" s="45"/>
      <c r="D17" s="46" t="s">
        <v>48</v>
      </c>
      <c r="E17" s="53" t="s">
        <v>1</v>
      </c>
      <c r="F17" s="30">
        <v>556</v>
      </c>
      <c r="G17" s="22" t="s">
        <v>35</v>
      </c>
      <c r="H17" s="27">
        <v>556</v>
      </c>
      <c r="I17" s="22"/>
      <c r="J17" s="26"/>
      <c r="K17" s="54"/>
      <c r="L17" s="2"/>
      <c r="M17" s="2"/>
    </row>
    <row r="18" spans="1:13" ht="47.25" x14ac:dyDescent="0.25">
      <c r="A18" s="78"/>
      <c r="B18" s="76"/>
      <c r="C18" s="53"/>
      <c r="D18" s="55" t="s">
        <v>12</v>
      </c>
      <c r="E18" s="53" t="s">
        <v>5</v>
      </c>
      <c r="F18" s="30">
        <v>12533</v>
      </c>
      <c r="G18" s="22" t="s">
        <v>35</v>
      </c>
      <c r="H18" s="27">
        <v>12577</v>
      </c>
      <c r="I18" s="22" t="s">
        <v>35</v>
      </c>
      <c r="J18" s="26"/>
      <c r="K18" s="27" t="s">
        <v>35</v>
      </c>
      <c r="L18" s="2"/>
      <c r="M18" s="2"/>
    </row>
    <row r="19" spans="1:13" ht="63" x14ac:dyDescent="0.25">
      <c r="A19" s="78"/>
      <c r="B19" s="76"/>
      <c r="C19" s="53"/>
      <c r="D19" s="55" t="s">
        <v>40</v>
      </c>
      <c r="E19" s="53" t="s">
        <v>2</v>
      </c>
      <c r="F19" s="30">
        <v>30.7</v>
      </c>
      <c r="G19" s="22" t="s">
        <v>35</v>
      </c>
      <c r="H19" s="22">
        <v>32.6</v>
      </c>
      <c r="I19" s="22" t="s">
        <v>35</v>
      </c>
      <c r="J19" s="26"/>
      <c r="K19" s="27" t="s">
        <v>35</v>
      </c>
      <c r="L19" s="2"/>
      <c r="M19" s="2"/>
    </row>
    <row r="20" spans="1:13" ht="31.5" x14ac:dyDescent="0.25">
      <c r="A20" s="78"/>
      <c r="B20" s="76"/>
      <c r="C20" s="53"/>
      <c r="D20" s="55" t="s">
        <v>41</v>
      </c>
      <c r="E20" s="53" t="s">
        <v>4</v>
      </c>
      <c r="F20" s="30">
        <v>267</v>
      </c>
      <c r="G20" s="22" t="s">
        <v>35</v>
      </c>
      <c r="H20" s="27">
        <v>267</v>
      </c>
      <c r="I20" s="22" t="s">
        <v>35</v>
      </c>
      <c r="J20" s="26"/>
      <c r="K20" s="27" t="s">
        <v>35</v>
      </c>
      <c r="L20" s="2"/>
      <c r="M20" s="2"/>
    </row>
    <row r="21" spans="1:13" ht="47.25" x14ac:dyDescent="0.25">
      <c r="A21" s="78"/>
      <c r="B21" s="76"/>
      <c r="C21" s="53"/>
      <c r="D21" s="55" t="s">
        <v>42</v>
      </c>
      <c r="E21" s="53" t="s">
        <v>5</v>
      </c>
      <c r="F21" s="30">
        <v>15</v>
      </c>
      <c r="G21" s="22" t="s">
        <v>35</v>
      </c>
      <c r="H21" s="27">
        <v>15</v>
      </c>
      <c r="I21" s="22" t="s">
        <v>35</v>
      </c>
      <c r="J21" s="26"/>
      <c r="K21" s="27" t="s">
        <v>35</v>
      </c>
      <c r="L21" s="2"/>
      <c r="M21" s="2"/>
    </row>
    <row r="22" spans="1:13" ht="63" x14ac:dyDescent="0.25">
      <c r="A22" s="78"/>
      <c r="B22" s="76"/>
      <c r="C22" s="53"/>
      <c r="D22" s="55" t="s">
        <v>47</v>
      </c>
      <c r="E22" s="53" t="s">
        <v>5</v>
      </c>
      <c r="F22" s="30">
        <v>1073</v>
      </c>
      <c r="G22" s="22" t="s">
        <v>35</v>
      </c>
      <c r="H22" s="27">
        <v>1140</v>
      </c>
      <c r="I22" s="22" t="s">
        <v>35</v>
      </c>
      <c r="J22" s="26"/>
      <c r="K22" s="27" t="s">
        <v>35</v>
      </c>
      <c r="L22" s="2"/>
      <c r="M22" s="2"/>
    </row>
    <row r="23" spans="1:13" ht="63" x14ac:dyDescent="0.25">
      <c r="A23" s="78"/>
      <c r="B23" s="76"/>
      <c r="C23" s="53"/>
      <c r="D23" s="55" t="s">
        <v>43</v>
      </c>
      <c r="E23" s="53" t="s">
        <v>5</v>
      </c>
      <c r="F23" s="30">
        <v>370</v>
      </c>
      <c r="G23" s="22" t="s">
        <v>35</v>
      </c>
      <c r="H23" s="27">
        <v>370</v>
      </c>
      <c r="I23" s="22" t="s">
        <v>35</v>
      </c>
      <c r="J23" s="26"/>
      <c r="K23" s="27" t="s">
        <v>35</v>
      </c>
      <c r="L23" s="2"/>
      <c r="M23" s="2"/>
    </row>
    <row r="24" spans="1:13" ht="65.25" customHeight="1" x14ac:dyDescent="0.25">
      <c r="A24" s="78"/>
      <c r="B24" s="76"/>
      <c r="C24" s="53"/>
      <c r="D24" s="55" t="s">
        <v>44</v>
      </c>
      <c r="E24" s="53" t="s">
        <v>5</v>
      </c>
      <c r="F24" s="30">
        <v>68</v>
      </c>
      <c r="G24" s="22" t="s">
        <v>35</v>
      </c>
      <c r="H24" s="27">
        <v>67</v>
      </c>
      <c r="I24" s="22" t="s">
        <v>35</v>
      </c>
      <c r="J24" s="26"/>
      <c r="K24" s="27" t="s">
        <v>35</v>
      </c>
      <c r="L24" s="2"/>
      <c r="M24" s="2"/>
    </row>
    <row r="25" spans="1:13" ht="31.5" x14ac:dyDescent="0.25">
      <c r="A25" s="78"/>
      <c r="B25" s="76"/>
      <c r="C25" s="53"/>
      <c r="D25" s="55" t="s">
        <v>45</v>
      </c>
      <c r="E25" s="53" t="s">
        <v>5</v>
      </c>
      <c r="F25" s="30">
        <v>60</v>
      </c>
      <c r="G25" s="22" t="s">
        <v>35</v>
      </c>
      <c r="H25" s="27">
        <v>60</v>
      </c>
      <c r="I25" s="22" t="s">
        <v>35</v>
      </c>
      <c r="J25" s="26"/>
      <c r="K25" s="27" t="s">
        <v>35</v>
      </c>
      <c r="L25" s="2"/>
      <c r="M25" s="2"/>
    </row>
    <row r="26" spans="1:13" ht="81.75" customHeight="1" x14ac:dyDescent="0.25">
      <c r="A26" s="79"/>
      <c r="B26" s="80"/>
      <c r="C26" s="53"/>
      <c r="D26" s="55" t="s">
        <v>46</v>
      </c>
      <c r="E26" s="53" t="s">
        <v>21</v>
      </c>
      <c r="F26" s="31">
        <v>7783.3</v>
      </c>
      <c r="G26" s="22" t="s">
        <v>35</v>
      </c>
      <c r="H26" s="22">
        <v>7346.4</v>
      </c>
      <c r="I26" s="22" t="s">
        <v>35</v>
      </c>
      <c r="J26" s="26"/>
      <c r="K26" s="27" t="s">
        <v>35</v>
      </c>
      <c r="L26" s="2"/>
      <c r="M26" s="2"/>
    </row>
    <row r="27" spans="1:13" ht="80.25" customHeight="1" x14ac:dyDescent="0.25">
      <c r="A27" s="7"/>
      <c r="B27" s="8"/>
      <c r="C27" s="71" t="s">
        <v>13</v>
      </c>
      <c r="D27" s="72"/>
      <c r="E27" s="53" t="s">
        <v>1</v>
      </c>
      <c r="F27" s="30">
        <v>11</v>
      </c>
      <c r="G27" s="22">
        <v>9</v>
      </c>
      <c r="H27" s="22">
        <v>10</v>
      </c>
      <c r="I27" s="23">
        <f>H27-G27</f>
        <v>1</v>
      </c>
      <c r="J27" s="26">
        <f t="shared" si="0"/>
        <v>111.11111111111111</v>
      </c>
      <c r="K27" s="22" t="s">
        <v>35</v>
      </c>
      <c r="L27" s="2"/>
      <c r="M27" s="2"/>
    </row>
    <row r="28" spans="1:13" ht="34.5" customHeight="1" thickBot="1" x14ac:dyDescent="0.3">
      <c r="A28" s="21"/>
      <c r="B28" s="20"/>
      <c r="C28" s="71" t="s">
        <v>57</v>
      </c>
      <c r="D28" s="72"/>
      <c r="E28" s="56" t="s">
        <v>60</v>
      </c>
      <c r="F28" s="31" t="s">
        <v>62</v>
      </c>
      <c r="G28" s="22">
        <v>1</v>
      </c>
      <c r="H28" s="22">
        <v>1</v>
      </c>
      <c r="I28" s="23">
        <f t="shared" ref="I28:I31" si="1">H28-G28</f>
        <v>0</v>
      </c>
      <c r="J28" s="26">
        <f t="shared" si="0"/>
        <v>100</v>
      </c>
      <c r="K28" s="22"/>
      <c r="L28" s="2"/>
      <c r="M28" s="2"/>
    </row>
    <row r="29" spans="1:13" ht="63.75" customHeight="1" thickBot="1" x14ac:dyDescent="0.3">
      <c r="A29" s="21"/>
      <c r="B29" s="20"/>
      <c r="C29" s="71" t="s">
        <v>58</v>
      </c>
      <c r="D29" s="72"/>
      <c r="E29" s="56" t="s">
        <v>60</v>
      </c>
      <c r="F29" s="31" t="s">
        <v>62</v>
      </c>
      <c r="G29" s="22">
        <v>1</v>
      </c>
      <c r="H29" s="22">
        <v>1</v>
      </c>
      <c r="I29" s="23">
        <f t="shared" si="1"/>
        <v>0</v>
      </c>
      <c r="J29" s="26">
        <f t="shared" si="0"/>
        <v>100</v>
      </c>
      <c r="K29" s="54"/>
      <c r="L29" s="2"/>
      <c r="M29" s="2"/>
    </row>
    <row r="30" spans="1:13" ht="96" customHeight="1" thickBot="1" x14ac:dyDescent="0.3">
      <c r="A30" s="21"/>
      <c r="B30" s="20"/>
      <c r="C30" s="71" t="s">
        <v>59</v>
      </c>
      <c r="D30" s="72"/>
      <c r="E30" s="56" t="s">
        <v>61</v>
      </c>
      <c r="F30" s="31" t="s">
        <v>63</v>
      </c>
      <c r="G30" s="22">
        <v>100</v>
      </c>
      <c r="H30" s="22">
        <v>100</v>
      </c>
      <c r="I30" s="23">
        <f t="shared" si="1"/>
        <v>0</v>
      </c>
      <c r="J30" s="26">
        <f t="shared" si="0"/>
        <v>100</v>
      </c>
      <c r="K30" s="54"/>
      <c r="L30" s="2"/>
      <c r="M30" s="2"/>
    </row>
    <row r="31" spans="1:13" ht="73.5" customHeight="1" x14ac:dyDescent="0.25">
      <c r="A31" s="73" t="s">
        <v>9</v>
      </c>
      <c r="B31" s="75" t="s">
        <v>34</v>
      </c>
      <c r="C31" s="69" t="s">
        <v>70</v>
      </c>
      <c r="D31" s="70"/>
      <c r="E31" s="53" t="s">
        <v>6</v>
      </c>
      <c r="F31" s="30">
        <v>95</v>
      </c>
      <c r="G31" s="22">
        <v>95</v>
      </c>
      <c r="H31" s="22">
        <v>95</v>
      </c>
      <c r="I31" s="23">
        <f t="shared" si="1"/>
        <v>0</v>
      </c>
      <c r="J31" s="26">
        <f t="shared" si="0"/>
        <v>100</v>
      </c>
      <c r="K31" s="22"/>
      <c r="L31" s="2"/>
      <c r="M31" s="2"/>
    </row>
    <row r="32" spans="1:13" ht="51.75" customHeight="1" x14ac:dyDescent="0.25">
      <c r="A32" s="74"/>
      <c r="B32" s="76"/>
      <c r="C32" s="53"/>
      <c r="D32" s="55" t="s">
        <v>14</v>
      </c>
      <c r="E32" s="53" t="s">
        <v>5</v>
      </c>
      <c r="F32" s="30">
        <v>6780</v>
      </c>
      <c r="G32" s="22" t="s">
        <v>35</v>
      </c>
      <c r="H32" s="22">
        <v>6790</v>
      </c>
      <c r="I32" s="22" t="s">
        <v>35</v>
      </c>
      <c r="J32" s="26"/>
      <c r="K32" s="22" t="s">
        <v>35</v>
      </c>
      <c r="L32" s="2"/>
      <c r="M32" s="2"/>
    </row>
    <row r="33" spans="1:13" ht="126" customHeight="1" x14ac:dyDescent="0.25">
      <c r="A33" s="73" t="s">
        <v>10</v>
      </c>
      <c r="B33" s="75" t="s">
        <v>34</v>
      </c>
      <c r="C33" s="71" t="s">
        <v>15</v>
      </c>
      <c r="D33" s="72"/>
      <c r="E33" s="53" t="s">
        <v>5</v>
      </c>
      <c r="F33" s="30">
        <v>2252</v>
      </c>
      <c r="G33" s="22">
        <v>1669</v>
      </c>
      <c r="H33" s="22">
        <v>1700</v>
      </c>
      <c r="I33" s="23">
        <f t="shared" ref="I33:I36" si="2">H33-G33</f>
        <v>31</v>
      </c>
      <c r="J33" s="26">
        <f t="shared" si="0"/>
        <v>101.85739964050329</v>
      </c>
      <c r="K33" s="47" t="s">
        <v>67</v>
      </c>
      <c r="L33" s="44"/>
      <c r="M33" s="2"/>
    </row>
    <row r="34" spans="1:13" ht="124.5" customHeight="1" x14ac:dyDescent="0.25">
      <c r="A34" s="74"/>
      <c r="B34" s="76"/>
      <c r="C34" s="71" t="s">
        <v>16</v>
      </c>
      <c r="D34" s="72"/>
      <c r="E34" s="53" t="s">
        <v>3</v>
      </c>
      <c r="F34" s="30">
        <v>957</v>
      </c>
      <c r="G34" s="22">
        <v>400</v>
      </c>
      <c r="H34" s="22">
        <v>628</v>
      </c>
      <c r="I34" s="23">
        <f t="shared" si="2"/>
        <v>228</v>
      </c>
      <c r="J34" s="26">
        <f t="shared" si="0"/>
        <v>157</v>
      </c>
      <c r="K34" s="47" t="s">
        <v>67</v>
      </c>
      <c r="L34" s="44"/>
      <c r="M34" s="2"/>
    </row>
    <row r="35" spans="1:13" ht="65.25" customHeight="1" x14ac:dyDescent="0.25">
      <c r="A35" s="74"/>
      <c r="B35" s="76"/>
      <c r="C35" s="71" t="s">
        <v>17</v>
      </c>
      <c r="D35" s="72"/>
      <c r="E35" s="53" t="s">
        <v>2</v>
      </c>
      <c r="F35" s="30">
        <v>56.6</v>
      </c>
      <c r="G35" s="22">
        <v>56.2</v>
      </c>
      <c r="H35" s="22">
        <v>56.2</v>
      </c>
      <c r="I35" s="23">
        <f t="shared" si="2"/>
        <v>0</v>
      </c>
      <c r="J35" s="26">
        <f t="shared" si="0"/>
        <v>100</v>
      </c>
      <c r="K35" s="47" t="s">
        <v>35</v>
      </c>
      <c r="L35" s="44"/>
      <c r="M35" s="2"/>
    </row>
    <row r="36" spans="1:13" ht="66" customHeight="1" x14ac:dyDescent="0.25">
      <c r="A36" s="74"/>
      <c r="B36" s="76"/>
      <c r="C36" s="71" t="s">
        <v>18</v>
      </c>
      <c r="D36" s="72"/>
      <c r="E36" s="53" t="s">
        <v>2</v>
      </c>
      <c r="F36" s="30">
        <v>45.6</v>
      </c>
      <c r="G36" s="22">
        <v>45.8</v>
      </c>
      <c r="H36" s="22">
        <v>45.8</v>
      </c>
      <c r="I36" s="23">
        <f t="shared" si="2"/>
        <v>0</v>
      </c>
      <c r="J36" s="26">
        <f t="shared" si="0"/>
        <v>100</v>
      </c>
      <c r="K36" s="22" t="s">
        <v>35</v>
      </c>
      <c r="L36" s="44"/>
      <c r="M36" s="2"/>
    </row>
    <row r="37" spans="1:13" ht="110.25" customHeight="1" x14ac:dyDescent="0.25">
      <c r="A37" s="74"/>
      <c r="B37" s="76"/>
      <c r="C37" s="71" t="s">
        <v>19</v>
      </c>
      <c r="D37" s="72"/>
      <c r="E37" s="53" t="s">
        <v>5</v>
      </c>
      <c r="F37" s="30">
        <v>122023</v>
      </c>
      <c r="G37" s="23">
        <v>121100</v>
      </c>
      <c r="H37" s="23">
        <v>122023</v>
      </c>
      <c r="I37" s="23">
        <f>H37-G37</f>
        <v>923</v>
      </c>
      <c r="J37" s="26">
        <f t="shared" si="0"/>
        <v>100.76218001651527</v>
      </c>
      <c r="K37" s="47" t="s">
        <v>68</v>
      </c>
      <c r="L37" s="44"/>
      <c r="M37" s="2"/>
    </row>
    <row r="38" spans="1:13" ht="127.5" customHeight="1" x14ac:dyDescent="0.25">
      <c r="A38" s="74"/>
      <c r="B38" s="76"/>
      <c r="C38" s="71" t="s">
        <v>20</v>
      </c>
      <c r="D38" s="72"/>
      <c r="E38" s="53" t="s">
        <v>5</v>
      </c>
      <c r="F38" s="30">
        <v>138</v>
      </c>
      <c r="G38" s="22">
        <v>70</v>
      </c>
      <c r="H38" s="22">
        <v>138</v>
      </c>
      <c r="I38" s="23">
        <f>H38-G38</f>
        <v>68</v>
      </c>
      <c r="J38" s="26">
        <f t="shared" si="0"/>
        <v>197.14285714285717</v>
      </c>
      <c r="K38" s="47" t="s">
        <v>67</v>
      </c>
      <c r="L38" s="44"/>
      <c r="M38" s="2"/>
    </row>
    <row r="39" spans="1:13" ht="176.25" customHeight="1" x14ac:dyDescent="0.25">
      <c r="A39" s="9" t="s">
        <v>36</v>
      </c>
      <c r="B39" s="10" t="s">
        <v>34</v>
      </c>
      <c r="C39" s="68" t="s">
        <v>37</v>
      </c>
      <c r="D39" s="68"/>
      <c r="E39" s="53" t="s">
        <v>38</v>
      </c>
      <c r="F39" s="30">
        <v>3</v>
      </c>
      <c r="G39" s="22">
        <v>3</v>
      </c>
      <c r="H39" s="22">
        <v>3</v>
      </c>
      <c r="I39" s="23">
        <f>H39-G39</f>
        <v>0</v>
      </c>
      <c r="J39" s="26">
        <f t="shared" si="0"/>
        <v>100</v>
      </c>
      <c r="K39" s="22" t="s">
        <v>35</v>
      </c>
      <c r="L39" s="2"/>
      <c r="M39" s="2"/>
    </row>
    <row r="40" spans="1:13" x14ac:dyDescent="0.25">
      <c r="A40" s="11"/>
      <c r="B40" s="12"/>
      <c r="C40" s="13"/>
      <c r="D40" s="13"/>
      <c r="E40" s="14"/>
      <c r="F40" s="35"/>
      <c r="G40" s="24"/>
      <c r="H40" s="15"/>
      <c r="I40" s="15"/>
      <c r="J40" s="41"/>
      <c r="K40" s="15"/>
      <c r="L40" s="2"/>
      <c r="M40" s="2"/>
    </row>
    <row r="41" spans="1:13" ht="47.25" x14ac:dyDescent="0.25">
      <c r="A41" s="16" t="s">
        <v>39</v>
      </c>
      <c r="B41" s="12"/>
      <c r="C41" s="13"/>
      <c r="D41" s="17"/>
      <c r="E41" s="14"/>
      <c r="F41" s="35"/>
      <c r="G41" s="24"/>
      <c r="H41" s="15" t="s">
        <v>56</v>
      </c>
      <c r="I41" s="15"/>
      <c r="J41" s="41"/>
      <c r="K41" s="15"/>
      <c r="L41" s="2"/>
      <c r="M41" s="2"/>
    </row>
    <row r="42" spans="1:13" x14ac:dyDescent="0.25">
      <c r="A42" s="16"/>
      <c r="B42" s="2"/>
      <c r="C42" s="2"/>
      <c r="D42" s="2"/>
      <c r="E42" s="2"/>
      <c r="H42" s="2"/>
      <c r="I42" s="2"/>
      <c r="J42" s="42"/>
      <c r="K42" s="2"/>
      <c r="L42" s="2"/>
      <c r="M42" s="2"/>
    </row>
    <row r="43" spans="1:13" x14ac:dyDescent="0.25">
      <c r="A43" s="16"/>
      <c r="B43" s="2"/>
      <c r="C43" s="2"/>
      <c r="D43" s="2"/>
      <c r="E43" s="2"/>
      <c r="H43" s="2"/>
      <c r="I43" s="2"/>
      <c r="J43" s="42"/>
      <c r="K43" s="2"/>
      <c r="L43" s="2"/>
      <c r="M43" s="2"/>
    </row>
    <row r="44" spans="1:13" x14ac:dyDescent="0.25">
      <c r="A44" s="16"/>
      <c r="B44" s="2"/>
      <c r="C44" s="2"/>
      <c r="D44" s="2"/>
      <c r="E44" s="2"/>
      <c r="H44" s="2"/>
      <c r="I44" s="2"/>
      <c r="J44" s="42"/>
      <c r="K44" s="2"/>
      <c r="L44" s="2"/>
      <c r="M44" s="2"/>
    </row>
    <row r="45" spans="1:13" x14ac:dyDescent="0.25">
      <c r="A45" s="16"/>
      <c r="B45" s="2"/>
      <c r="C45" s="2"/>
      <c r="D45" s="2"/>
      <c r="E45" s="2"/>
      <c r="H45" s="2"/>
      <c r="I45" s="2"/>
      <c r="J45" s="42"/>
      <c r="K45" s="2"/>
      <c r="L45" s="2"/>
      <c r="M45" s="2"/>
    </row>
  </sheetData>
  <mergeCells count="37">
    <mergeCell ref="C14:D14"/>
    <mergeCell ref="A11:A13"/>
    <mergeCell ref="C11:D12"/>
    <mergeCell ref="E11:E13"/>
    <mergeCell ref="C15:D15"/>
    <mergeCell ref="A33:A38"/>
    <mergeCell ref="A31:A32"/>
    <mergeCell ref="B31:B32"/>
    <mergeCell ref="C16:D16"/>
    <mergeCell ref="A16:A26"/>
    <mergeCell ref="B16:B26"/>
    <mergeCell ref="B33:B38"/>
    <mergeCell ref="C27:D27"/>
    <mergeCell ref="C28:D28"/>
    <mergeCell ref="C29:D29"/>
    <mergeCell ref="C30:D30"/>
    <mergeCell ref="C39:D39"/>
    <mergeCell ref="C31:D31"/>
    <mergeCell ref="C33:D33"/>
    <mergeCell ref="C34:D34"/>
    <mergeCell ref="C35:D35"/>
    <mergeCell ref="C36:D36"/>
    <mergeCell ref="C37:D37"/>
    <mergeCell ref="C38:D38"/>
    <mergeCell ref="F11:H11"/>
    <mergeCell ref="G12:H12"/>
    <mergeCell ref="G1:K1"/>
    <mergeCell ref="A4:K4"/>
    <mergeCell ref="A5:K5"/>
    <mergeCell ref="A6:K6"/>
    <mergeCell ref="A7:K7"/>
    <mergeCell ref="A8:K8"/>
    <mergeCell ref="A9:K9"/>
    <mergeCell ref="B12:B13"/>
    <mergeCell ref="I11:I13"/>
    <mergeCell ref="J11:J13"/>
    <mergeCell ref="K11:K13"/>
  </mergeCells>
  <pageMargins left="0.62992125984251968" right="0.27559055118110237" top="0.23622047244094491" bottom="0.23622047244094491" header="0.19685039370078741" footer="0.1574803149606299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2019-02-20T13:00:41Z</dcterms:modified>
</cp:coreProperties>
</file>